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, оп. изоляторы\201D_Опорные изоляторы++ЦиП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'Кол-во'!$A$4:$S$41</definedName>
  </definedNames>
  <calcPr calcId="152511"/>
</workbook>
</file>

<file path=xl/calcChain.xml><?xml version="1.0" encoding="utf-8"?>
<calcChain xmlns="http://schemas.openxmlformats.org/spreadsheetml/2006/main">
  <c r="I39" i="1" l="1"/>
  <c r="J39" i="1"/>
  <c r="K39" i="1"/>
  <c r="L39" i="1"/>
  <c r="M39" i="1"/>
  <c r="N39" i="1"/>
  <c r="O39" i="1"/>
  <c r="P39" i="1"/>
  <c r="Q39" i="1"/>
  <c r="R39" i="1"/>
  <c r="H39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5" i="1" l="1"/>
  <c r="S39" i="1" s="1"/>
</calcChain>
</file>

<file path=xl/sharedStrings.xml><?xml version="1.0" encoding="utf-8"?>
<sst xmlns="http://schemas.openxmlformats.org/spreadsheetml/2006/main" count="255" uniqueCount="90">
  <si>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</si>
  <si>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</si>
  <si>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</si>
  <si>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</si>
  <si>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</si>
  <si>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</si>
  <si>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</si>
  <si>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</si>
  <si>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</si>
  <si>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</si>
  <si>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</si>
  <si>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</si>
  <si>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</si>
  <si>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</si>
  <si>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</si>
  <si>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</si>
  <si>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</si>
  <si>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</si>
  <si>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</si>
  <si>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</si>
  <si>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</si>
  <si>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</si>
  <si>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</si>
  <si>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</si>
  <si>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</si>
  <si>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</si>
  <si>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</si>
  <si>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</si>
  <si>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</si>
  <si>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</si>
  <si>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</si>
  <si>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</si>
  <si>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</si>
  <si>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</si>
  <si>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</si>
  <si>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</si>
  <si>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</si>
  <si>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</si>
  <si>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</si>
  <si>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</si>
  <si>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</si>
  <si>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</si>
  <si>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</si>
  <si>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Изолятор А-632</t>
  </si>
  <si>
    <t>201D</t>
  </si>
  <si>
    <t>201D_001</t>
  </si>
  <si>
    <t>Изолятор ИО-10-3,75 I У3</t>
  </si>
  <si>
    <t>201D_023</t>
  </si>
  <si>
    <t>Изолятор ИО-10-3,75 II У3</t>
  </si>
  <si>
    <t>201D_024</t>
  </si>
  <si>
    <t>Изолятор ИО-10-7,5 II У3</t>
  </si>
  <si>
    <t>201D_019</t>
  </si>
  <si>
    <t>Изолятор ИО-1-2,5 У3</t>
  </si>
  <si>
    <t>201D_022</t>
  </si>
  <si>
    <t>Изолятор ИО-3-600 У1</t>
  </si>
  <si>
    <t>201D_006</t>
  </si>
  <si>
    <t>Изолятор ИО-6-3,75 I У3</t>
  </si>
  <si>
    <t>201D_009</t>
  </si>
  <si>
    <t>Изолятор ИОР-10-3,75 II УХЛ2</t>
  </si>
  <si>
    <t>201D_028</t>
  </si>
  <si>
    <t>Изолятор ИОР-10-3,75 У3</t>
  </si>
  <si>
    <t>201D_015</t>
  </si>
  <si>
    <t>Изолятор ИОР-10-7,5 II УХЛ2</t>
  </si>
  <si>
    <t>201D_012</t>
  </si>
  <si>
    <t>Изолятор ИОР-10-7,5 III УХЛ2</t>
  </si>
  <si>
    <t>201D_025</t>
  </si>
  <si>
    <t>Изолятор ИОС-10-2000 УХЛ1</t>
  </si>
  <si>
    <t>201D_020</t>
  </si>
  <si>
    <t>Изолятор ИОС-10-2000М УХЛ1</t>
  </si>
  <si>
    <t>201D_008</t>
  </si>
  <si>
    <t>Изолятор ИОС-10-500 УХЛ1</t>
  </si>
  <si>
    <t>201D_002</t>
  </si>
  <si>
    <t>Изолятор ИОС-110-400М УХЛ1</t>
  </si>
  <si>
    <t>201D_004</t>
  </si>
  <si>
    <t>Изолятор ИОС-110-600М УХЛ1</t>
  </si>
  <si>
    <t>Изолятор ИОС-35-500 УХЛ1</t>
  </si>
  <si>
    <t>201D_027</t>
  </si>
  <si>
    <t>Изолятор ИОС-35-500-01 УХЛ1</t>
  </si>
  <si>
    <t>201D_032</t>
  </si>
  <si>
    <t>Изолятор ИОС-35-500-04 УХЛ1</t>
  </si>
  <si>
    <t>Изолятор ИТГР-10-7,5-65</t>
  </si>
  <si>
    <t>201D_029</t>
  </si>
  <si>
    <t>Изолятор ОФР-10-7,5 II УХЛ2</t>
  </si>
  <si>
    <t>201D_018</t>
  </si>
  <si>
    <t>Изолятор С4-450-II УХЛ1</t>
  </si>
  <si>
    <t>201D_016</t>
  </si>
  <si>
    <t>Изолятор С4-80-II УХЛ1</t>
  </si>
  <si>
    <t>201D_010</t>
  </si>
  <si>
    <t>Опорные изоляторы</t>
  </si>
  <si>
    <t>201D_005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</si>
</sst>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zoomScale="75" zoomScaleNormal="75" workbookViewId="0">
      <pane ySplit="3" topLeftCell="A4" activePane="bottomLeft" state="frozen"/>
      <selection pane="bottomLeft" activeCell="U28" sqref="U28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3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44</v>
      </c>
      <c r="C1" s="16" t="s">
        <v>88</v>
      </c>
      <c r="D1" s="16"/>
      <c r="E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H3" s="45" t="s">
        <v>6</v>
      </c>
      <c r="I3" s="45" t="s">
        <v>7</v>
      </c>
      <c r="J3" s="45" t="s">
        <v>8</v>
      </c>
      <c r="K3" s="45" t="s">
        <v>9</v>
      </c>
      <c r="L3" s="45" t="s">
        <v>10</v>
      </c>
      <c r="M3" s="45" t="s">
        <v>11</v>
      </c>
      <c r="N3" s="45" t="s">
        <v>12</v>
      </c>
      <c r="O3" s="45" t="s">
        <v>13</v>
      </c>
      <c r="P3" s="45" t="s">
        <v>14</v>
      </c>
      <c r="Q3" s="45" t="s">
        <v>15</v>
      </c>
      <c r="R3" s="45" t="s">
        <v>16</v>
      </c>
      <c r="S3" s="45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7">
        <v>2114854</v>
      </c>
      <c r="C5" s="4" t="s">
        <v>43</v>
      </c>
      <c r="D5" s="15" t="s">
        <v>38</v>
      </c>
      <c r="E5" s="4" t="s">
        <v>44</v>
      </c>
      <c r="F5" s="43" t="s">
        <v>45</v>
      </c>
      <c r="G5" s="18" t="s">
        <v>24</v>
      </c>
      <c r="H5" s="22"/>
      <c r="I5" s="22"/>
      <c r="J5" s="22"/>
      <c r="K5" s="22"/>
      <c r="L5" s="22">
        <v>735</v>
      </c>
      <c r="M5" s="22"/>
      <c r="N5" s="22"/>
      <c r="O5" s="22"/>
      <c r="P5" s="22">
        <v>240</v>
      </c>
      <c r="Q5" s="22"/>
      <c r="R5" s="22"/>
      <c r="S5" s="26">
        <f t="shared" ref="S5:S38" si="0">H5+I5+J5+K5+L5+M5+N5+O5+P5+Q5+R5</f>
        <v>975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7">
        <v>2276848</v>
      </c>
      <c r="C6" s="4" t="s">
        <v>46</v>
      </c>
      <c r="D6" s="15" t="s">
        <v>38</v>
      </c>
      <c r="E6" s="4" t="s">
        <v>44</v>
      </c>
      <c r="F6" s="44" t="s">
        <v>47</v>
      </c>
      <c r="G6" s="18" t="s">
        <v>24</v>
      </c>
      <c r="H6" s="22">
        <v>793</v>
      </c>
      <c r="I6" s="22">
        <v>216</v>
      </c>
      <c r="J6" s="22">
        <v>587</v>
      </c>
      <c r="K6" s="22">
        <v>439</v>
      </c>
      <c r="L6" s="22">
        <v>521</v>
      </c>
      <c r="M6" s="22">
        <v>204</v>
      </c>
      <c r="N6" s="22"/>
      <c r="O6" s="22">
        <v>462</v>
      </c>
      <c r="P6" s="22"/>
      <c r="Q6" s="22">
        <v>71</v>
      </c>
      <c r="R6" s="22">
        <v>189</v>
      </c>
      <c r="S6" s="26">
        <f t="shared" si="0"/>
        <v>3482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7">
        <v>2276848</v>
      </c>
      <c r="C7" s="4" t="s">
        <v>46</v>
      </c>
      <c r="D7" s="15" t="s">
        <v>39</v>
      </c>
      <c r="E7" s="4" t="s">
        <v>44</v>
      </c>
      <c r="F7" s="44" t="s">
        <v>47</v>
      </c>
      <c r="G7" s="18" t="s">
        <v>24</v>
      </c>
      <c r="H7" s="22">
        <v>214</v>
      </c>
      <c r="I7" s="22"/>
      <c r="J7" s="22">
        <v>6</v>
      </c>
      <c r="K7" s="22">
        <v>62</v>
      </c>
      <c r="L7" s="22"/>
      <c r="M7" s="22">
        <v>12</v>
      </c>
      <c r="N7" s="22"/>
      <c r="O7" s="22">
        <v>6</v>
      </c>
      <c r="P7" s="22">
        <v>42</v>
      </c>
      <c r="Q7" s="22"/>
      <c r="R7" s="22">
        <v>50</v>
      </c>
      <c r="S7" s="26">
        <f t="shared" si="0"/>
        <v>392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7">
        <v>2276853</v>
      </c>
      <c r="C8" s="4" t="s">
        <v>48</v>
      </c>
      <c r="D8" s="15" t="s">
        <v>38</v>
      </c>
      <c r="E8" s="4" t="s">
        <v>44</v>
      </c>
      <c r="F8" s="44" t="s">
        <v>49</v>
      </c>
      <c r="G8" s="18" t="s">
        <v>24</v>
      </c>
      <c r="H8" s="22">
        <v>217</v>
      </c>
      <c r="I8" s="22">
        <v>25</v>
      </c>
      <c r="J8" s="22">
        <v>718</v>
      </c>
      <c r="K8" s="22">
        <v>18</v>
      </c>
      <c r="L8" s="22"/>
      <c r="M8" s="22">
        <v>165</v>
      </c>
      <c r="N8" s="22"/>
      <c r="O8" s="22">
        <v>30</v>
      </c>
      <c r="P8" s="22">
        <v>340</v>
      </c>
      <c r="Q8" s="22">
        <v>82</v>
      </c>
      <c r="R8" s="22">
        <v>60</v>
      </c>
      <c r="S8" s="26">
        <f t="shared" si="0"/>
        <v>1655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7">
        <v>2276853</v>
      </c>
      <c r="C9" s="4" t="s">
        <v>48</v>
      </c>
      <c r="D9" s="15" t="s">
        <v>39</v>
      </c>
      <c r="E9" s="4" t="s">
        <v>44</v>
      </c>
      <c r="F9" s="44" t="s">
        <v>49</v>
      </c>
      <c r="G9" s="18" t="s">
        <v>24</v>
      </c>
      <c r="H9" s="22"/>
      <c r="I9" s="22"/>
      <c r="J9" s="22">
        <v>20</v>
      </c>
      <c r="K9" s="22"/>
      <c r="L9" s="22"/>
      <c r="M9" s="22">
        <v>5</v>
      </c>
      <c r="N9" s="22"/>
      <c r="O9" s="22"/>
      <c r="P9" s="22">
        <v>17</v>
      </c>
      <c r="Q9" s="22"/>
      <c r="R9" s="22">
        <v>17</v>
      </c>
      <c r="S9" s="26">
        <f t="shared" si="0"/>
        <v>59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7">
        <v>2224182</v>
      </c>
      <c r="C10" s="4" t="s">
        <v>50</v>
      </c>
      <c r="D10" s="15" t="s">
        <v>38</v>
      </c>
      <c r="E10" s="4" t="s">
        <v>44</v>
      </c>
      <c r="F10" s="43" t="s">
        <v>51</v>
      </c>
      <c r="G10" s="18" t="s">
        <v>24</v>
      </c>
      <c r="H10" s="22">
        <v>73</v>
      </c>
      <c r="I10" s="22">
        <v>132</v>
      </c>
      <c r="J10" s="22">
        <v>246</v>
      </c>
      <c r="K10" s="22"/>
      <c r="L10" s="22"/>
      <c r="M10" s="22">
        <v>27</v>
      </c>
      <c r="N10" s="22"/>
      <c r="O10" s="22">
        <v>12</v>
      </c>
      <c r="P10" s="22"/>
      <c r="Q10" s="22">
        <v>92</v>
      </c>
      <c r="R10" s="22">
        <v>14</v>
      </c>
      <c r="S10" s="26">
        <f t="shared" si="0"/>
        <v>596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7">
        <v>2224182</v>
      </c>
      <c r="C11" s="4" t="s">
        <v>50</v>
      </c>
      <c r="D11" s="15" t="s">
        <v>39</v>
      </c>
      <c r="E11" s="4" t="s">
        <v>44</v>
      </c>
      <c r="F11" s="43" t="s">
        <v>51</v>
      </c>
      <c r="G11" s="18" t="s">
        <v>24</v>
      </c>
      <c r="H11" s="22"/>
      <c r="I11" s="22"/>
      <c r="J11" s="22"/>
      <c r="K11" s="22"/>
      <c r="L11" s="22"/>
      <c r="M11" s="22">
        <v>15</v>
      </c>
      <c r="N11" s="22"/>
      <c r="O11" s="22"/>
      <c r="P11" s="22"/>
      <c r="Q11" s="22"/>
      <c r="R11" s="22"/>
      <c r="S11" s="26">
        <f t="shared" si="0"/>
        <v>15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7">
        <v>2225588</v>
      </c>
      <c r="C12" s="4" t="s">
        <v>52</v>
      </c>
      <c r="D12" s="15" t="s">
        <v>38</v>
      </c>
      <c r="E12" s="4" t="s">
        <v>44</v>
      </c>
      <c r="F12" s="43" t="s">
        <v>53</v>
      </c>
      <c r="G12" s="18" t="s">
        <v>24</v>
      </c>
      <c r="H12" s="22">
        <v>118</v>
      </c>
      <c r="I12" s="22"/>
      <c r="J12" s="22">
        <v>70</v>
      </c>
      <c r="K12" s="22">
        <v>33</v>
      </c>
      <c r="L12" s="22"/>
      <c r="M12" s="22"/>
      <c r="N12" s="22"/>
      <c r="O12" s="22"/>
      <c r="P12" s="22"/>
      <c r="Q12" s="22">
        <v>6</v>
      </c>
      <c r="R12" s="22"/>
      <c r="S12" s="26">
        <f t="shared" si="0"/>
        <v>227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7">
        <v>2219431</v>
      </c>
      <c r="C13" s="4" t="s">
        <v>54</v>
      </c>
      <c r="D13" s="15" t="s">
        <v>38</v>
      </c>
      <c r="E13" s="4" t="s">
        <v>44</v>
      </c>
      <c r="F13" s="43" t="s">
        <v>55</v>
      </c>
      <c r="G13" s="18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>
        <v>30</v>
      </c>
      <c r="S13" s="26">
        <f t="shared" si="0"/>
        <v>30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7">
        <v>2220545</v>
      </c>
      <c r="C14" s="4" t="s">
        <v>56</v>
      </c>
      <c r="D14" s="36" t="s">
        <v>38</v>
      </c>
      <c r="E14" s="4" t="s">
        <v>44</v>
      </c>
      <c r="F14" s="43" t="s">
        <v>57</v>
      </c>
      <c r="G14" s="18" t="s">
        <v>24</v>
      </c>
      <c r="H14" s="22">
        <v>6</v>
      </c>
      <c r="I14" s="22">
        <v>6</v>
      </c>
      <c r="J14" s="22"/>
      <c r="K14" s="22"/>
      <c r="L14" s="22"/>
      <c r="M14" s="22"/>
      <c r="N14" s="22"/>
      <c r="O14" s="22"/>
      <c r="P14" s="22"/>
      <c r="Q14" s="22"/>
      <c r="R14" s="22"/>
      <c r="S14" s="26">
        <f t="shared" si="0"/>
        <v>12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7">
        <v>2286174</v>
      </c>
      <c r="C15" s="4" t="s">
        <v>58</v>
      </c>
      <c r="D15" s="15" t="s">
        <v>38</v>
      </c>
      <c r="E15" s="4" t="s">
        <v>44</v>
      </c>
      <c r="F15" s="43" t="s">
        <v>59</v>
      </c>
      <c r="G15" s="18" t="s">
        <v>24</v>
      </c>
      <c r="H15" s="22"/>
      <c r="I15" s="22">
        <v>46</v>
      </c>
      <c r="J15" s="22">
        <v>60</v>
      </c>
      <c r="K15" s="22"/>
      <c r="L15" s="22">
        <v>40</v>
      </c>
      <c r="M15" s="22">
        <v>41</v>
      </c>
      <c r="N15" s="22"/>
      <c r="O15" s="22"/>
      <c r="P15" s="22"/>
      <c r="Q15" s="22"/>
      <c r="R15" s="22"/>
      <c r="S15" s="26">
        <f t="shared" si="0"/>
        <v>187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7">
        <v>2286174</v>
      </c>
      <c r="C16" s="4" t="s">
        <v>58</v>
      </c>
      <c r="D16" s="15" t="s">
        <v>39</v>
      </c>
      <c r="E16" s="4" t="s">
        <v>44</v>
      </c>
      <c r="F16" s="43" t="s">
        <v>59</v>
      </c>
      <c r="G16" s="18" t="s">
        <v>24</v>
      </c>
      <c r="H16" s="22"/>
      <c r="I16" s="22"/>
      <c r="J16" s="22"/>
      <c r="K16" s="22"/>
      <c r="L16" s="22"/>
      <c r="M16" s="22"/>
      <c r="N16" s="22"/>
      <c r="O16" s="22">
        <v>20</v>
      </c>
      <c r="P16" s="22"/>
      <c r="Q16" s="22"/>
      <c r="R16" s="22"/>
      <c r="S16" s="26">
        <f t="shared" si="0"/>
        <v>20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7">
        <v>2221348</v>
      </c>
      <c r="C17" s="4" t="s">
        <v>60</v>
      </c>
      <c r="D17" s="15" t="s">
        <v>38</v>
      </c>
      <c r="E17" s="4" t="s">
        <v>44</v>
      </c>
      <c r="F17" s="43" t="s">
        <v>61</v>
      </c>
      <c r="G17" s="18" t="s">
        <v>24</v>
      </c>
      <c r="H17" s="22"/>
      <c r="I17" s="22">
        <v>273</v>
      </c>
      <c r="J17" s="22">
        <v>162</v>
      </c>
      <c r="K17" s="22">
        <v>646</v>
      </c>
      <c r="L17" s="22">
        <v>10</v>
      </c>
      <c r="M17" s="22">
        <v>63</v>
      </c>
      <c r="N17" s="22">
        <v>224</v>
      </c>
      <c r="O17" s="22">
        <v>51</v>
      </c>
      <c r="P17" s="22"/>
      <c r="Q17" s="22"/>
      <c r="R17" s="22"/>
      <c r="S17" s="26">
        <f t="shared" si="0"/>
        <v>1429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7">
        <v>2221348</v>
      </c>
      <c r="C18" s="4" t="s">
        <v>60</v>
      </c>
      <c r="D18" s="36" t="s">
        <v>39</v>
      </c>
      <c r="E18" s="4" t="s">
        <v>44</v>
      </c>
      <c r="F18" s="43" t="s">
        <v>61</v>
      </c>
      <c r="G18" s="18" t="s">
        <v>24</v>
      </c>
      <c r="H18" s="22"/>
      <c r="I18" s="22"/>
      <c r="J18" s="22"/>
      <c r="K18" s="22">
        <v>56</v>
      </c>
      <c r="L18" s="22"/>
      <c r="M18" s="22">
        <v>12</v>
      </c>
      <c r="N18" s="22">
        <v>60</v>
      </c>
      <c r="O18" s="22"/>
      <c r="P18" s="22"/>
      <c r="Q18" s="22"/>
      <c r="R18" s="22">
        <v>15</v>
      </c>
      <c r="S18" s="26">
        <f t="shared" si="0"/>
        <v>143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7">
        <v>2220860</v>
      </c>
      <c r="C19" s="4" t="s">
        <v>62</v>
      </c>
      <c r="D19" s="36">
        <v>1</v>
      </c>
      <c r="E19" s="4" t="s">
        <v>44</v>
      </c>
      <c r="F19" s="43" t="s">
        <v>63</v>
      </c>
      <c r="G19" s="18" t="s">
        <v>24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>
        <v>105</v>
      </c>
      <c r="S19" s="26">
        <f t="shared" si="0"/>
        <v>105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7">
        <v>2220860</v>
      </c>
      <c r="C20" s="4" t="s">
        <v>62</v>
      </c>
      <c r="D20" s="15" t="s">
        <v>38</v>
      </c>
      <c r="E20" s="4" t="s">
        <v>44</v>
      </c>
      <c r="F20" s="43" t="s">
        <v>63</v>
      </c>
      <c r="G20" s="18" t="s">
        <v>24</v>
      </c>
      <c r="H20" s="22">
        <v>126</v>
      </c>
      <c r="I20" s="22">
        <v>12</v>
      </c>
      <c r="J20" s="22"/>
      <c r="K20" s="22"/>
      <c r="L20" s="22">
        <v>10</v>
      </c>
      <c r="M20" s="22"/>
      <c r="N20" s="22"/>
      <c r="O20" s="22"/>
      <c r="P20" s="22"/>
      <c r="Q20" s="22">
        <v>15</v>
      </c>
      <c r="R20" s="22"/>
      <c r="S20" s="26">
        <f t="shared" si="0"/>
        <v>163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7">
        <v>2277342</v>
      </c>
      <c r="C21" s="4" t="s">
        <v>64</v>
      </c>
      <c r="D21" s="15" t="s">
        <v>38</v>
      </c>
      <c r="E21" s="4" t="s">
        <v>44</v>
      </c>
      <c r="F21" s="43" t="s">
        <v>65</v>
      </c>
      <c r="G21" s="18" t="s">
        <v>24</v>
      </c>
      <c r="H21" s="22"/>
      <c r="I21" s="22"/>
      <c r="J21" s="22"/>
      <c r="K21" s="22"/>
      <c r="L21" s="22"/>
      <c r="M21" s="22"/>
      <c r="N21" s="22"/>
      <c r="O21" s="22"/>
      <c r="P21" s="22"/>
      <c r="Q21" s="22">
        <v>9</v>
      </c>
      <c r="R21" s="22"/>
      <c r="S21" s="26">
        <f t="shared" si="0"/>
        <v>9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7">
        <v>2277342</v>
      </c>
      <c r="C22" s="4" t="s">
        <v>64</v>
      </c>
      <c r="D22" s="15" t="s">
        <v>39</v>
      </c>
      <c r="E22" s="4" t="s">
        <v>44</v>
      </c>
      <c r="F22" s="43" t="s">
        <v>65</v>
      </c>
      <c r="G22" s="18" t="s">
        <v>24</v>
      </c>
      <c r="H22" s="22"/>
      <c r="I22" s="22"/>
      <c r="J22" s="22"/>
      <c r="K22" s="22"/>
      <c r="L22" s="22"/>
      <c r="M22" s="22"/>
      <c r="N22" s="22"/>
      <c r="O22" s="22"/>
      <c r="P22" s="22">
        <v>2</v>
      </c>
      <c r="Q22" s="22"/>
      <c r="R22" s="22"/>
      <c r="S22" s="26">
        <f t="shared" si="0"/>
        <v>2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7">
        <v>2225222</v>
      </c>
      <c r="C23" s="4" t="s">
        <v>66</v>
      </c>
      <c r="D23" s="15" t="s">
        <v>38</v>
      </c>
      <c r="E23" s="4" t="s">
        <v>44</v>
      </c>
      <c r="F23" s="43" t="s">
        <v>67</v>
      </c>
      <c r="G23" s="18" t="s">
        <v>24</v>
      </c>
      <c r="H23" s="22"/>
      <c r="I23" s="22"/>
      <c r="J23" s="22"/>
      <c r="K23" s="22"/>
      <c r="L23" s="22"/>
      <c r="M23" s="22"/>
      <c r="N23" s="22">
        <v>24</v>
      </c>
      <c r="O23" s="22"/>
      <c r="P23" s="22"/>
      <c r="Q23" s="22"/>
      <c r="R23" s="22"/>
      <c r="S23" s="26">
        <f t="shared" si="0"/>
        <v>24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7">
        <v>2220510</v>
      </c>
      <c r="C24" s="4" t="s">
        <v>68</v>
      </c>
      <c r="D24" s="15" t="s">
        <v>38</v>
      </c>
      <c r="E24" s="4" t="s">
        <v>44</v>
      </c>
      <c r="F24" s="43" t="s">
        <v>69</v>
      </c>
      <c r="G24" s="18" t="s">
        <v>24</v>
      </c>
      <c r="H24" s="22"/>
      <c r="I24" s="22"/>
      <c r="J24" s="22"/>
      <c r="K24" s="22">
        <v>2</v>
      </c>
      <c r="L24" s="22"/>
      <c r="M24" s="22"/>
      <c r="N24" s="22"/>
      <c r="O24" s="22"/>
      <c r="P24" s="22">
        <v>51</v>
      </c>
      <c r="Q24" s="22"/>
      <c r="R24" s="22"/>
      <c r="S24" s="26">
        <f t="shared" si="0"/>
        <v>53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7">
        <v>2032558</v>
      </c>
      <c r="C25" s="4" t="s">
        <v>70</v>
      </c>
      <c r="D25" s="15" t="s">
        <v>38</v>
      </c>
      <c r="E25" s="4" t="s">
        <v>44</v>
      </c>
      <c r="F25" s="43" t="s">
        <v>71</v>
      </c>
      <c r="G25" s="18" t="s">
        <v>24</v>
      </c>
      <c r="H25" s="22"/>
      <c r="I25" s="22"/>
      <c r="J25" s="22">
        <v>6</v>
      </c>
      <c r="K25" s="22"/>
      <c r="L25" s="22"/>
      <c r="M25" s="22"/>
      <c r="N25" s="22"/>
      <c r="O25" s="22"/>
      <c r="P25" s="22"/>
      <c r="Q25" s="22"/>
      <c r="R25" s="22"/>
      <c r="S25" s="26">
        <f t="shared" si="0"/>
        <v>6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7">
        <v>2114740</v>
      </c>
      <c r="C26" s="4" t="s">
        <v>72</v>
      </c>
      <c r="D26" s="15" t="s">
        <v>38</v>
      </c>
      <c r="E26" s="4" t="s">
        <v>44</v>
      </c>
      <c r="F26" s="43" t="s">
        <v>73</v>
      </c>
      <c r="G26" s="18" t="s">
        <v>24</v>
      </c>
      <c r="H26" s="22"/>
      <c r="I26" s="22"/>
      <c r="J26" s="22">
        <v>234</v>
      </c>
      <c r="K26" s="22">
        <v>12</v>
      </c>
      <c r="L26" s="22">
        <v>20</v>
      </c>
      <c r="M26" s="22"/>
      <c r="N26" s="22">
        <v>61</v>
      </c>
      <c r="O26" s="22"/>
      <c r="P26" s="22">
        <v>48</v>
      </c>
      <c r="Q26" s="22"/>
      <c r="R26" s="22"/>
      <c r="S26" s="26">
        <f t="shared" si="0"/>
        <v>375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7">
        <v>2114740</v>
      </c>
      <c r="C27" s="4" t="s">
        <v>72</v>
      </c>
      <c r="D27" s="15" t="s">
        <v>39</v>
      </c>
      <c r="E27" s="4" t="s">
        <v>44</v>
      </c>
      <c r="F27" s="43" t="s">
        <v>73</v>
      </c>
      <c r="G27" s="18" t="s">
        <v>24</v>
      </c>
      <c r="H27" s="22"/>
      <c r="I27" s="22"/>
      <c r="J27" s="22"/>
      <c r="K27" s="22"/>
      <c r="L27" s="22"/>
      <c r="M27" s="22"/>
      <c r="N27" s="22"/>
      <c r="O27" s="22"/>
      <c r="P27" s="22">
        <v>6</v>
      </c>
      <c r="Q27" s="22"/>
      <c r="R27" s="22"/>
      <c r="S27" s="26">
        <f t="shared" si="0"/>
        <v>6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7">
        <v>2114839</v>
      </c>
      <c r="C28" s="4" t="s">
        <v>74</v>
      </c>
      <c r="D28" s="15" t="s">
        <v>38</v>
      </c>
      <c r="E28" s="4" t="s">
        <v>44</v>
      </c>
      <c r="F28" s="43" t="s">
        <v>89</v>
      </c>
      <c r="G28" s="18" t="s">
        <v>24</v>
      </c>
      <c r="H28" s="22"/>
      <c r="I28" s="22">
        <v>12</v>
      </c>
      <c r="J28" s="22"/>
      <c r="K28" s="22"/>
      <c r="L28" s="22"/>
      <c r="M28" s="22"/>
      <c r="N28" s="22"/>
      <c r="O28" s="22"/>
      <c r="P28" s="22"/>
      <c r="Q28" s="22"/>
      <c r="R28" s="22"/>
      <c r="S28" s="26">
        <f t="shared" si="0"/>
        <v>12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7">
        <v>2219427</v>
      </c>
      <c r="C29" s="4" t="s">
        <v>75</v>
      </c>
      <c r="D29" s="15" t="s">
        <v>38</v>
      </c>
      <c r="E29" s="4" t="s">
        <v>44</v>
      </c>
      <c r="F29" s="43" t="s">
        <v>76</v>
      </c>
      <c r="G29" s="18" t="s">
        <v>24</v>
      </c>
      <c r="H29" s="22"/>
      <c r="I29" s="22"/>
      <c r="J29" s="22">
        <v>14</v>
      </c>
      <c r="K29" s="22">
        <v>23</v>
      </c>
      <c r="L29" s="22">
        <v>64</v>
      </c>
      <c r="M29" s="22"/>
      <c r="N29" s="22">
        <v>165</v>
      </c>
      <c r="O29" s="22">
        <v>19</v>
      </c>
      <c r="P29" s="22">
        <v>102</v>
      </c>
      <c r="Q29" s="22">
        <v>198</v>
      </c>
      <c r="R29" s="22"/>
      <c r="S29" s="26">
        <f t="shared" si="0"/>
        <v>585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7">
        <v>2219427</v>
      </c>
      <c r="C30" s="4" t="s">
        <v>75</v>
      </c>
      <c r="D30" s="15" t="s">
        <v>39</v>
      </c>
      <c r="E30" s="4" t="s">
        <v>44</v>
      </c>
      <c r="F30" s="43" t="s">
        <v>76</v>
      </c>
      <c r="G30" s="18" t="s">
        <v>24</v>
      </c>
      <c r="H30" s="22"/>
      <c r="I30" s="22"/>
      <c r="J30" s="22"/>
      <c r="K30" s="22"/>
      <c r="L30" s="22"/>
      <c r="M30" s="22"/>
      <c r="N30" s="22"/>
      <c r="O30" s="22"/>
      <c r="P30" s="22">
        <v>11</v>
      </c>
      <c r="Q30" s="22">
        <v>3</v>
      </c>
      <c r="R30" s="22"/>
      <c r="S30" s="26">
        <f t="shared" si="0"/>
        <v>14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7">
        <v>2336481</v>
      </c>
      <c r="C31" s="4" t="s">
        <v>77</v>
      </c>
      <c r="D31" s="15" t="s">
        <v>38</v>
      </c>
      <c r="E31" s="4" t="s">
        <v>44</v>
      </c>
      <c r="F31" s="43" t="s">
        <v>78</v>
      </c>
      <c r="G31" s="18" t="s">
        <v>24</v>
      </c>
      <c r="H31" s="22"/>
      <c r="I31" s="22"/>
      <c r="J31" s="22"/>
      <c r="K31" s="22"/>
      <c r="L31" s="22"/>
      <c r="M31" s="22">
        <v>32</v>
      </c>
      <c r="N31" s="22"/>
      <c r="O31" s="22"/>
      <c r="P31" s="22"/>
      <c r="Q31" s="22"/>
      <c r="R31" s="22"/>
      <c r="S31" s="26">
        <f t="shared" si="0"/>
        <v>32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7">
        <v>2286172</v>
      </c>
      <c r="C32" s="4" t="s">
        <v>79</v>
      </c>
      <c r="D32" s="15" t="s">
        <v>38</v>
      </c>
      <c r="E32" s="4" t="s">
        <v>44</v>
      </c>
      <c r="F32" s="43" t="s">
        <v>76</v>
      </c>
      <c r="G32" s="18" t="s">
        <v>24</v>
      </c>
      <c r="H32" s="22"/>
      <c r="I32" s="22"/>
      <c r="J32" s="22"/>
      <c r="K32" s="22"/>
      <c r="L32" s="22"/>
      <c r="M32" s="22">
        <v>72</v>
      </c>
      <c r="N32" s="22"/>
      <c r="O32" s="22"/>
      <c r="P32" s="22"/>
      <c r="Q32" s="22">
        <v>54</v>
      </c>
      <c r="R32" s="22"/>
      <c r="S32" s="26">
        <f t="shared" si="0"/>
        <v>126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7">
        <v>2286172</v>
      </c>
      <c r="C33" s="4" t="s">
        <v>79</v>
      </c>
      <c r="D33" s="15" t="s">
        <v>39</v>
      </c>
      <c r="E33" s="4" t="s">
        <v>44</v>
      </c>
      <c r="F33" s="43" t="s">
        <v>76</v>
      </c>
      <c r="G33" s="18" t="s">
        <v>24</v>
      </c>
      <c r="H33" s="22"/>
      <c r="I33" s="22"/>
      <c r="J33" s="22"/>
      <c r="K33" s="22"/>
      <c r="L33" s="22"/>
      <c r="M33" s="22">
        <v>6</v>
      </c>
      <c r="N33" s="22"/>
      <c r="O33" s="22"/>
      <c r="P33" s="22"/>
      <c r="Q33" s="22"/>
      <c r="R33" s="22"/>
      <c r="S33" s="26">
        <f t="shared" si="0"/>
        <v>6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7">
        <v>2292083</v>
      </c>
      <c r="C34" s="4" t="s">
        <v>80</v>
      </c>
      <c r="D34" s="15" t="s">
        <v>38</v>
      </c>
      <c r="E34" s="4" t="s">
        <v>44</v>
      </c>
      <c r="F34" s="43" t="s">
        <v>81</v>
      </c>
      <c r="G34" s="18" t="s">
        <v>24</v>
      </c>
      <c r="H34" s="22">
        <v>21</v>
      </c>
      <c r="I34" s="22"/>
      <c r="J34" s="22"/>
      <c r="K34" s="22">
        <v>6</v>
      </c>
      <c r="L34" s="22">
        <v>3</v>
      </c>
      <c r="M34" s="22"/>
      <c r="N34" s="22"/>
      <c r="O34" s="22"/>
      <c r="P34" s="22"/>
      <c r="Q34" s="22"/>
      <c r="R34" s="22"/>
      <c r="S34" s="26">
        <f t="shared" si="0"/>
        <v>30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7">
        <v>2224166</v>
      </c>
      <c r="C35" s="4" t="s">
        <v>82</v>
      </c>
      <c r="D35" s="15" t="s">
        <v>39</v>
      </c>
      <c r="E35" s="4" t="s">
        <v>44</v>
      </c>
      <c r="F35" s="43" t="s">
        <v>83</v>
      </c>
      <c r="G35" s="18" t="s">
        <v>24</v>
      </c>
      <c r="H35" s="22"/>
      <c r="I35" s="22"/>
      <c r="J35" s="22"/>
      <c r="K35" s="22"/>
      <c r="L35" s="22"/>
      <c r="M35" s="22"/>
      <c r="N35" s="22">
        <v>30</v>
      </c>
      <c r="O35" s="22"/>
      <c r="P35" s="22"/>
      <c r="Q35" s="22"/>
      <c r="R35" s="22"/>
      <c r="S35" s="26">
        <f t="shared" si="0"/>
        <v>30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7">
        <v>2221766</v>
      </c>
      <c r="C36" s="4" t="s">
        <v>84</v>
      </c>
      <c r="D36" s="15" t="s">
        <v>38</v>
      </c>
      <c r="E36" s="4" t="s">
        <v>44</v>
      </c>
      <c r="F36" s="43" t="s">
        <v>85</v>
      </c>
      <c r="G36" s="18" t="s">
        <v>24</v>
      </c>
      <c r="H36" s="22"/>
      <c r="I36" s="22"/>
      <c r="J36" s="22"/>
      <c r="K36" s="22"/>
      <c r="L36" s="22"/>
      <c r="M36" s="22">
        <v>8</v>
      </c>
      <c r="N36" s="22"/>
      <c r="O36" s="22"/>
      <c r="P36" s="22"/>
      <c r="Q36" s="22"/>
      <c r="R36" s="22"/>
      <c r="S36" s="26">
        <f t="shared" si="0"/>
        <v>8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7">
        <v>2220549</v>
      </c>
      <c r="C37" s="4" t="s">
        <v>86</v>
      </c>
      <c r="D37" s="15">
        <v>1</v>
      </c>
      <c r="E37" s="4" t="s">
        <v>44</v>
      </c>
      <c r="F37" s="43" t="s">
        <v>87</v>
      </c>
      <c r="G37" s="18" t="s">
        <v>24</v>
      </c>
      <c r="H37" s="22"/>
      <c r="I37" s="22"/>
      <c r="J37" s="22"/>
      <c r="K37" s="22"/>
      <c r="L37" s="22"/>
      <c r="M37" s="22"/>
      <c r="N37" s="22"/>
      <c r="O37" s="22">
        <v>150</v>
      </c>
      <c r="P37" s="22"/>
      <c r="Q37" s="22"/>
      <c r="R37" s="22"/>
      <c r="S37" s="26">
        <f t="shared" si="0"/>
        <v>150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7">
        <v>2220549</v>
      </c>
      <c r="C38" s="4" t="s">
        <v>86</v>
      </c>
      <c r="D38" s="15" t="s">
        <v>38</v>
      </c>
      <c r="E38" s="4" t="s">
        <v>44</v>
      </c>
      <c r="F38" s="43" t="s">
        <v>87</v>
      </c>
      <c r="G38" s="18" t="s">
        <v>24</v>
      </c>
      <c r="H38" s="22">
        <v>6</v>
      </c>
      <c r="I38" s="22"/>
      <c r="J38" s="22"/>
      <c r="K38" s="22"/>
      <c r="L38" s="22"/>
      <c r="M38" s="22"/>
      <c r="N38" s="22"/>
      <c r="O38" s="22">
        <v>12</v>
      </c>
      <c r="P38" s="22"/>
      <c r="Q38" s="22"/>
      <c r="R38" s="22"/>
      <c r="S38" s="26">
        <f t="shared" si="0"/>
        <v>18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33" customFormat="1" x14ac:dyDescent="0.25">
      <c r="A39" s="23"/>
      <c r="B39" s="24" t="s">
        <v>28</v>
      </c>
      <c r="C39" s="25"/>
      <c r="D39" s="25"/>
      <c r="E39" s="25"/>
      <c r="F39" s="43"/>
      <c r="G39" s="24"/>
      <c r="H39" s="26">
        <f>SUM(H5:H38)</f>
        <v>1574</v>
      </c>
      <c r="I39" s="26">
        <f t="shared" ref="I39:R39" si="1">SUM(I5:I38)</f>
        <v>722</v>
      </c>
      <c r="J39" s="26">
        <f t="shared" si="1"/>
        <v>2123</v>
      </c>
      <c r="K39" s="26">
        <f t="shared" si="1"/>
        <v>1297</v>
      </c>
      <c r="L39" s="26">
        <f t="shared" si="1"/>
        <v>1403</v>
      </c>
      <c r="M39" s="26">
        <f t="shared" si="1"/>
        <v>662</v>
      </c>
      <c r="N39" s="26">
        <f t="shared" si="1"/>
        <v>564</v>
      </c>
      <c r="O39" s="26">
        <f t="shared" si="1"/>
        <v>762</v>
      </c>
      <c r="P39" s="26">
        <f t="shared" si="1"/>
        <v>859</v>
      </c>
      <c r="Q39" s="26">
        <f t="shared" si="1"/>
        <v>530</v>
      </c>
      <c r="R39" s="26">
        <f t="shared" si="1"/>
        <v>480</v>
      </c>
      <c r="S39" s="27">
        <f t="shared" ref="S39" si="2">SUM(S5:S38)</f>
        <v>10976</v>
      </c>
      <c r="T39" s="28"/>
      <c r="U39" s="28"/>
      <c r="V39" s="29"/>
      <c r="W39" s="30"/>
      <c r="X39" s="30"/>
      <c r="Y39" s="31"/>
      <c r="Z39" s="32"/>
      <c r="AA39" s="31"/>
      <c r="AB39" s="31"/>
      <c r="AC39" s="31"/>
      <c r="AD39" s="30"/>
      <c r="AE39" s="30"/>
      <c r="AF39" s="30"/>
    </row>
    <row r="40" spans="1:32" x14ac:dyDescent="0.25">
      <c r="B40" s="34" t="s">
        <v>36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32" x14ac:dyDescent="0.25">
      <c r="B41" s="24" t="s">
        <v>37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</sheetData>
  <autoFilter ref="A4:S6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9" sqref="C29:C30"/>
    </sheetView>
  </sheetViews>
  <sheetFormatPr defaultRowHeight="15" x14ac:dyDescent="0.25"/>
  <cols>
    <col min="1" max="1" width="5.28515625" style="38" bestFit="1" customWidth="1"/>
    <col min="2" max="2" width="14.7109375" style="38" bestFit="1" customWidth="1"/>
    <col min="3" max="3" width="90.28515625" style="38" bestFit="1" customWidth="1"/>
    <col min="4" max="4" width="17.42578125" style="38" bestFit="1" customWidth="1"/>
    <col min="5" max="5" width="74.140625" style="38" bestFit="1" customWidth="1"/>
    <col min="6" max="16384" width="9.140625" style="38"/>
  </cols>
  <sheetData>
    <row r="1" spans="1:5" x14ac:dyDescent="0.25">
      <c r="A1" s="38" t="s">
        <v>44</v>
      </c>
      <c r="C1" s="38" t="s">
        <v>88</v>
      </c>
    </row>
    <row r="3" spans="1:5" x14ac:dyDescent="0.25">
      <c r="A3" s="39" t="s">
        <v>20</v>
      </c>
      <c r="B3" s="39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40">
        <v>1</v>
      </c>
      <c r="B4" s="21" t="s">
        <v>6</v>
      </c>
      <c r="C4" s="41" t="s">
        <v>27</v>
      </c>
      <c r="D4" s="41" t="s">
        <v>41</v>
      </c>
      <c r="E4" s="42" t="s">
        <v>42</v>
      </c>
    </row>
    <row r="5" spans="1:5" x14ac:dyDescent="0.25">
      <c r="A5" s="40">
        <v>2</v>
      </c>
      <c r="B5" s="21" t="s">
        <v>7</v>
      </c>
      <c r="C5" s="20" t="s">
        <v>25</v>
      </c>
      <c r="D5" s="21" t="s">
        <v>41</v>
      </c>
      <c r="E5" s="42" t="s">
        <v>42</v>
      </c>
    </row>
    <row r="6" spans="1:5" x14ac:dyDescent="0.25">
      <c r="A6" s="40">
        <v>3</v>
      </c>
      <c r="B6" s="21" t="s">
        <v>8</v>
      </c>
      <c r="C6" s="41" t="s">
        <v>26</v>
      </c>
      <c r="D6" s="41" t="s">
        <v>41</v>
      </c>
      <c r="E6" s="42" t="s">
        <v>42</v>
      </c>
    </row>
    <row r="7" spans="1:5" x14ac:dyDescent="0.25">
      <c r="A7" s="40">
        <v>4</v>
      </c>
      <c r="B7" s="21" t="s">
        <v>9</v>
      </c>
      <c r="C7" s="41" t="s">
        <v>33</v>
      </c>
      <c r="D7" s="41" t="s">
        <v>41</v>
      </c>
      <c r="E7" s="42" t="s">
        <v>42</v>
      </c>
    </row>
    <row r="8" spans="1:5" x14ac:dyDescent="0.25">
      <c r="A8" s="40">
        <v>5</v>
      </c>
      <c r="B8" s="21" t="s">
        <v>10</v>
      </c>
      <c r="C8" s="21" t="s">
        <v>29</v>
      </c>
      <c r="D8" s="21" t="s">
        <v>41</v>
      </c>
      <c r="E8" s="42" t="s">
        <v>42</v>
      </c>
    </row>
    <row r="9" spans="1:5" x14ac:dyDescent="0.25">
      <c r="A9" s="40">
        <v>6</v>
      </c>
      <c r="B9" s="21" t="s">
        <v>11</v>
      </c>
      <c r="C9" s="41" t="s">
        <v>30</v>
      </c>
      <c r="D9" s="41" t="s">
        <v>41</v>
      </c>
      <c r="E9" s="42" t="s">
        <v>42</v>
      </c>
    </row>
    <row r="10" spans="1:5" x14ac:dyDescent="0.25">
      <c r="A10" s="40">
        <v>7</v>
      </c>
      <c r="B10" s="21" t="s">
        <v>12</v>
      </c>
      <c r="C10" s="41" t="s">
        <v>35</v>
      </c>
      <c r="D10" s="41" t="s">
        <v>41</v>
      </c>
      <c r="E10" s="42" t="s">
        <v>42</v>
      </c>
    </row>
    <row r="11" spans="1:5" x14ac:dyDescent="0.25">
      <c r="A11" s="40">
        <v>8</v>
      </c>
      <c r="B11" s="21" t="s">
        <v>13</v>
      </c>
      <c r="C11" s="41" t="s">
        <v>34</v>
      </c>
      <c r="D11" s="41" t="s">
        <v>41</v>
      </c>
      <c r="E11" s="42" t="s">
        <v>42</v>
      </c>
    </row>
    <row r="12" spans="1:5" x14ac:dyDescent="0.25">
      <c r="A12" s="40">
        <v>9</v>
      </c>
      <c r="B12" s="21" t="s">
        <v>14</v>
      </c>
      <c r="C12" s="41" t="s">
        <v>31</v>
      </c>
      <c r="D12" s="41" t="s">
        <v>41</v>
      </c>
      <c r="E12" s="42" t="s">
        <v>42</v>
      </c>
    </row>
    <row r="13" spans="1:5" x14ac:dyDescent="0.25">
      <c r="A13" s="40">
        <v>10</v>
      </c>
      <c r="B13" s="21" t="s">
        <v>15</v>
      </c>
      <c r="C13" s="41" t="s">
        <v>32</v>
      </c>
      <c r="D13" s="41" t="s">
        <v>41</v>
      </c>
      <c r="E13" s="42" t="s">
        <v>42</v>
      </c>
    </row>
    <row r="14" spans="1:5" ht="39" x14ac:dyDescent="0.25">
      <c r="A14" s="40">
        <v>11</v>
      </c>
      <c r="B14" s="21" t="s">
        <v>16</v>
      </c>
      <c r="C14" s="41" t="s">
        <v>40</v>
      </c>
      <c r="D14" s="41" t="s">
        <v>41</v>
      </c>
      <c r="E14" s="42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2017-09-19T06:15:18Z</dcterms:modified>
</cp:coreProperties>
</file>